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월\101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등록비">제1작업!$G$5:$G$12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J5" i="1"/>
  <c r="J6" i="1"/>
  <c r="J7" i="1"/>
  <c r="J8" i="1"/>
  <c r="J9" i="1"/>
  <c r="J10" i="1"/>
  <c r="J11" i="1"/>
  <c r="J12" i="1"/>
  <c r="E13" i="1"/>
  <c r="J13" i="1" l="1"/>
  <c r="J14" i="1" l="1"/>
  <c r="I12" i="1" l="1"/>
  <c r="I11" i="1"/>
  <c r="I10" i="1"/>
  <c r="I9" i="1"/>
  <c r="I7" i="1"/>
  <c r="I6" i="1"/>
  <c r="I5" i="1"/>
  <c r="I8" i="1"/>
</calcChain>
</file>

<file path=xl/sharedStrings.xml><?xml version="1.0" encoding="utf-8"?>
<sst xmlns="http://schemas.openxmlformats.org/spreadsheetml/2006/main" count="134" uniqueCount="51">
  <si>
    <t>총합계</t>
  </si>
  <si>
    <t>회원코드</t>
    <phoneticPr fontId="2" type="noConversion"/>
  </si>
  <si>
    <t>회원명</t>
    <phoneticPr fontId="2" type="noConversion"/>
  </si>
  <si>
    <t>등록일</t>
  </si>
  <si>
    <t>등록일</t>
    <phoneticPr fontId="2" type="noConversion"/>
  </si>
  <si>
    <t>담당자</t>
  </si>
  <si>
    <t>운동종류</t>
    <phoneticPr fontId="2" type="noConversion"/>
  </si>
  <si>
    <t>P2543</t>
    <phoneticPr fontId="2" type="noConversion"/>
  </si>
  <si>
    <t>H1296</t>
    <phoneticPr fontId="2" type="noConversion"/>
  </si>
  <si>
    <t>Y4621</t>
    <phoneticPr fontId="2" type="noConversion"/>
  </si>
  <si>
    <t>김성북</t>
  </si>
  <si>
    <t>이진아</t>
  </si>
  <si>
    <t>박호진</t>
  </si>
  <si>
    <t>이은지</t>
    <phoneticPr fontId="2" type="noConversion"/>
  </si>
  <si>
    <t>손다희</t>
    <phoneticPr fontId="2" type="noConversion"/>
  </si>
  <si>
    <t>김성우</t>
    <phoneticPr fontId="2" type="noConversion"/>
  </si>
  <si>
    <t>지현욱</t>
    <phoneticPr fontId="2" type="noConversion"/>
  </si>
  <si>
    <t>고지성</t>
    <phoneticPr fontId="2" type="noConversion"/>
  </si>
  <si>
    <t>H2834</t>
  </si>
  <si>
    <t>H2834</t>
    <phoneticPr fontId="2" type="noConversion"/>
  </si>
  <si>
    <t>나영미</t>
    <phoneticPr fontId="2" type="noConversion"/>
  </si>
  <si>
    <t>김정훈</t>
    <phoneticPr fontId="2" type="noConversion"/>
  </si>
  <si>
    <t>조성용</t>
    <phoneticPr fontId="2" type="noConversion"/>
  </si>
  <si>
    <t>Y3705</t>
    <phoneticPr fontId="2" type="noConversion"/>
  </si>
  <si>
    <t>H6019</t>
    <phoneticPr fontId="2" type="noConversion"/>
  </si>
  <si>
    <t>P4572</t>
    <phoneticPr fontId="2" type="noConversion"/>
  </si>
  <si>
    <t>P1367</t>
    <phoneticPr fontId="2" type="noConversion"/>
  </si>
  <si>
    <t>등록경로</t>
  </si>
  <si>
    <t>등록경로</t>
    <phoneticPr fontId="2" type="noConversion"/>
  </si>
  <si>
    <t>인터넷검색</t>
  </si>
  <si>
    <t>인터넷검색</t>
    <phoneticPr fontId="2" type="noConversion"/>
  </si>
  <si>
    <t>전단지</t>
  </si>
  <si>
    <t>전단지</t>
    <phoneticPr fontId="2" type="noConversion"/>
  </si>
  <si>
    <t>간판</t>
    <phoneticPr fontId="2" type="noConversion"/>
  </si>
  <si>
    <t>인터넷검색을 통해 등록한 회원수</t>
    <phoneticPr fontId="2" type="noConversion"/>
  </si>
  <si>
    <t>1사분기</t>
  </si>
  <si>
    <t>2사분기</t>
  </si>
  <si>
    <t>3사분기</t>
  </si>
  <si>
    <t>4사분기</t>
  </si>
  <si>
    <t>개수 : 회원명</t>
  </si>
  <si>
    <t>등록횟수</t>
    <phoneticPr fontId="2" type="noConversion"/>
  </si>
  <si>
    <t>등록비
(단위:원)</t>
    <phoneticPr fontId="2" type="noConversion"/>
  </si>
  <si>
    <t>***</t>
  </si>
  <si>
    <t>평균 : 등록비(단위:원)</t>
  </si>
  <si>
    <t>&gt;=5</t>
    <phoneticPr fontId="2" type="noConversion"/>
  </si>
  <si>
    <t>&lt;=2020-05-31</t>
    <phoneticPr fontId="2" type="noConversion"/>
  </si>
  <si>
    <t>지인소개를 통해 등록한 회원명</t>
    <phoneticPr fontId="2" type="noConversion"/>
  </si>
  <si>
    <t>지인소개</t>
    <phoneticPr fontId="2" type="noConversion"/>
  </si>
  <si>
    <t>전단지를 통해 등록한 회원의 총 등록비(단위:원)</t>
    <phoneticPr fontId="2" type="noConversion"/>
  </si>
  <si>
    <t>등록월</t>
    <phoneticPr fontId="2" type="noConversion"/>
  </si>
  <si>
    <t>지인소개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</si>
</sst>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회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41" fontId="3" fillId="0" borderId="10" xfId="1" applyFont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14" fontId="3" fillId="0" borderId="6" xfId="1" applyNumberFormat="1" applyFont="1" applyBorder="1" applyAlignment="1">
      <alignment horizontal="center" vertical="center"/>
    </xf>
    <xf numFmtId="14" fontId="3" fillId="0" borderId="11" xfId="1" applyNumberFormat="1" applyFont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10" xfId="1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41" fontId="3" fillId="0" borderId="0" xfId="0" applyNumberFormat="1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41" fontId="3" fillId="0" borderId="28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en-US" sz="2000" b="1"/>
              <a:t>4</a:t>
            </a:r>
            <a:r>
              <a:rPr lang="ko-KR" sz="2000" b="1"/>
              <a:t>월 이후 </a:t>
            </a:r>
            <a:r>
              <a:rPr lang="ko-KR" altLang="en-US" sz="2000" b="1"/>
              <a:t>등록</a:t>
            </a:r>
            <a:r>
              <a:rPr lang="ko-KR" sz="2000" b="1"/>
              <a:t>회원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등록횟수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5A-423E-87EE-90BBC8B671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(제1작업!$C$5:$C$7,제1작업!$C$10:$C$12)</c:f>
              <c:strCache>
                <c:ptCount val="6"/>
                <c:pt idx="0">
                  <c:v>이은지</c:v>
                </c:pt>
                <c:pt idx="1">
                  <c:v>손다희</c:v>
                </c:pt>
                <c:pt idx="2">
                  <c:v>김성우</c:v>
                </c:pt>
                <c:pt idx="3">
                  <c:v>조성용</c:v>
                </c:pt>
                <c:pt idx="4">
                  <c:v>나영미</c:v>
                </c:pt>
                <c:pt idx="5">
                  <c:v>김정훈</c:v>
                </c:pt>
              </c:strCache>
            </c:strRef>
          </c:cat>
          <c:val>
            <c:numRef>
              <c:f>(제1작업!$H$5:$H$7,제1작업!$H$10:$H$12)</c:f>
              <c:numCache>
                <c:formatCode>#,##0"회"</c:formatCode>
                <c:ptCount val="6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7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5A-423E-87EE-90BBC8B67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77686607"/>
        <c:axId val="629445791"/>
      </c:barChart>
      <c:lineChart>
        <c:grouping val="standard"/>
        <c:varyColors val="0"/>
        <c:ser>
          <c:idx val="0"/>
          <c:order val="0"/>
          <c:tx>
            <c:v>등록비(단위:원)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(제1작업!$C$5:$C$7,제1작업!$C$10:$C$12)</c:f>
              <c:strCache>
                <c:ptCount val="6"/>
                <c:pt idx="0">
                  <c:v>이은지</c:v>
                </c:pt>
                <c:pt idx="1">
                  <c:v>손다희</c:v>
                </c:pt>
                <c:pt idx="2">
                  <c:v>김성우</c:v>
                </c:pt>
                <c:pt idx="3">
                  <c:v>조성용</c:v>
                </c:pt>
                <c:pt idx="4">
                  <c:v>나영미</c:v>
                </c:pt>
                <c:pt idx="5">
                  <c:v>김정훈</c:v>
                </c:pt>
              </c:strCache>
            </c:strRef>
          </c:cat>
          <c:val>
            <c:numRef>
              <c:f>(제1작업!$G$5:$G$7,제1작업!$G$10:$G$12)</c:f>
              <c:numCache>
                <c:formatCode>_(* #,##0_);_(* \(#,##0\);_(* "-"_);_(@_)</c:formatCode>
                <c:ptCount val="6"/>
                <c:pt idx="0">
                  <c:v>80000</c:v>
                </c:pt>
                <c:pt idx="1">
                  <c:v>140000</c:v>
                </c:pt>
                <c:pt idx="2">
                  <c:v>50000</c:v>
                </c:pt>
                <c:pt idx="3">
                  <c:v>218000.00000000003</c:v>
                </c:pt>
                <c:pt idx="4">
                  <c:v>308000</c:v>
                </c:pt>
                <c:pt idx="5">
                  <c:v>77000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5A-423E-87EE-90BBC8B67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6714991"/>
        <c:axId val="934042751"/>
      </c:lineChart>
      <c:catAx>
        <c:axId val="377686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29445791"/>
        <c:crosses val="autoZero"/>
        <c:auto val="1"/>
        <c:lblAlgn val="ctr"/>
        <c:lblOffset val="100"/>
        <c:noMultiLvlLbl val="0"/>
      </c:catAx>
      <c:valAx>
        <c:axId val="62944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회&quot;" sourceLinked="1"/>
        <c:majorTickMark val="none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77686607"/>
        <c:crosses val="autoZero"/>
        <c:crossBetween val="between"/>
      </c:valAx>
      <c:valAx>
        <c:axId val="93404275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36714991"/>
        <c:crosses val="max"/>
        <c:crossBetween val="between"/>
        <c:majorUnit val="100000"/>
      </c:valAx>
      <c:catAx>
        <c:axId val="9367149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404275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552450</xdr:colOff>
      <xdr:row>2</xdr:row>
      <xdr:rowOff>171450</xdr:rowOff>
    </xdr:to>
    <xdr:sp macro="" textlink="">
      <xdr:nvSpPr>
        <xdr:cNvPr id="5" name="사각형: 잘린 위쪽 모서리 1">
          <a:extLst>
            <a:ext uri="{FF2B5EF4-FFF2-40B4-BE49-F238E27FC236}">
              <a16:creationId xmlns:a16="http://schemas.microsoft.com/office/drawing/2014/main" id="{F31A7189-CAD7-48FD-A72F-B11A240494D9}"/>
            </a:ext>
          </a:extLst>
        </xdr:cNvPr>
        <xdr:cNvSpPr/>
      </xdr:nvSpPr>
      <xdr:spPr>
        <a:xfrm>
          <a:off x="123825" y="123825"/>
          <a:ext cx="5505450" cy="619125"/>
        </a:xfrm>
        <a:prstGeom prst="flowChartPunchedCar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 헬스 등록회원 현황</a:t>
          </a:r>
        </a:p>
      </xdr:txBody>
    </xdr:sp>
    <xdr:clientData/>
  </xdr:twoCellAnchor>
  <xdr:twoCellAnchor>
    <xdr:from>
      <xdr:col>7</xdr:col>
      <xdr:colOff>1</xdr:colOff>
      <xdr:row>0</xdr:row>
      <xdr:rowOff>123825</xdr:rowOff>
    </xdr:from>
    <xdr:to>
      <xdr:col>10</xdr:col>
      <xdr:colOff>1</xdr:colOff>
      <xdr:row>2</xdr:row>
      <xdr:rowOff>171450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FCDDB14B-0E40-47C5-9DE9-916E9CE9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1" y="123825"/>
          <a:ext cx="28575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6682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8CE544B-FBF7-4A73-8E35-53FD926EF4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0.50538</cdr:x>
      <cdr:y>0.65004</cdr:y>
    </cdr:from>
    <cdr:to>
      <cdr:x>0.61114</cdr:x>
      <cdr:y>0.74719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27A13D05-968C-4D18-87C2-53B0B6D0F6A6}"/>
            </a:ext>
          </a:extLst>
        </cdr:cNvPr>
        <cdr:cNvSpPr/>
      </cdr:nvSpPr>
      <cdr:spPr>
        <a:xfrm xmlns:a="http://schemas.openxmlformats.org/drawingml/2006/main">
          <a:off x="4696620" y="3943703"/>
          <a:ext cx="982861" cy="589392"/>
        </a:xfrm>
        <a:prstGeom xmlns:a="http://schemas.openxmlformats.org/drawingml/2006/main" prst="wedgeRoundRectCallout">
          <a:avLst>
            <a:gd name="adj1" fmla="val -23233"/>
            <a:gd name="adj2" fmla="val 77167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신규 회원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196.360988425928" createdVersion="6" refreshedVersion="6" minRefreshableVersion="3" recordCount="8">
  <cacheSource type="worksheet">
    <worksheetSource ref="B4:H12" sheet="제1작업"/>
  </cacheSource>
  <cacheFields count="7">
    <cacheField name="회원코드" numFmtId="0">
      <sharedItems/>
    </cacheField>
    <cacheField name="회원명" numFmtId="0">
      <sharedItems/>
    </cacheField>
    <cacheField name="등록일" numFmtId="14">
      <sharedItems containsSemiMixedTypes="0" containsNonDate="0" containsDate="1" containsString="0" minDate="2020-02-07T00:00:00" maxDate="2020-10-06T00:00:00" count="8">
        <d v="2020-06-03T00:00:00"/>
        <d v="2020-09-14T00:00:00"/>
        <d v="2020-10-05T00:00:00"/>
        <d v="2020-02-07T00:00:00"/>
        <d v="2020-03-25T00:00:00"/>
        <d v="2020-08-16T00:00:00"/>
        <d v="2020-05-26T00:00:00"/>
        <d v="2020-09-16T00:00:00"/>
      </sharedItems>
      <fieldGroup base="2">
        <rangePr groupBy="quarters" startDate="2020-02-07T00:00:00" endDate="2020-10-06T00:00:00"/>
        <groupItems count="6">
          <s v="&lt;2020-02-07"/>
          <s v="1사분기"/>
          <s v="2사분기"/>
          <s v="3사분기"/>
          <s v="4사분기"/>
          <s v="&gt;2020-10-06"/>
        </groupItems>
      </fieldGroup>
    </cacheField>
    <cacheField name="담당자" numFmtId="0">
      <sharedItems/>
    </cacheField>
    <cacheField name="등록경로" numFmtId="0">
      <sharedItems count="4">
        <s v="전단지"/>
        <s v="인터넷검색"/>
        <s v="지인소개"/>
        <s v="간판" u="1"/>
      </sharedItems>
    </cacheField>
    <cacheField name="등록비_x000a_(단위:원)" numFmtId="41">
      <sharedItems containsSemiMixedTypes="0" containsString="0" containsNumber="1" minValue="50000" maxValue="308000"/>
    </cacheField>
    <cacheField name="등록횟수" numFmtId="176">
      <sharedItems containsSemiMixedTypes="0" containsString="0" containsNumber="1" containsInteger="1" minValue="1" maxValue="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H2834"/>
    <s v="이은지"/>
    <x v="0"/>
    <s v="김성북"/>
    <x v="0"/>
    <n v="80000"/>
    <n v="3"/>
  </r>
  <r>
    <s v="P2543"/>
    <s v="손다희"/>
    <x v="1"/>
    <s v="이진아"/>
    <x v="1"/>
    <n v="140000"/>
    <n v="2"/>
  </r>
  <r>
    <s v="H1296"/>
    <s v="김성우"/>
    <x v="2"/>
    <s v="박호진"/>
    <x v="1"/>
    <n v="50000"/>
    <n v="5"/>
  </r>
  <r>
    <s v="Y4621"/>
    <s v="지현욱"/>
    <x v="3"/>
    <s v="이진아"/>
    <x v="0"/>
    <n v="230000.00000000003"/>
    <n v="4"/>
  </r>
  <r>
    <s v="Y3705"/>
    <s v="고지성"/>
    <x v="4"/>
    <s v="김성북"/>
    <x v="0"/>
    <n v="160000"/>
    <n v="3"/>
  </r>
  <r>
    <s v="H6019"/>
    <s v="조성용"/>
    <x v="5"/>
    <s v="박호진"/>
    <x v="2"/>
    <n v="218000.00000000003"/>
    <n v="1"/>
  </r>
  <r>
    <s v="P4572"/>
    <s v="나영미"/>
    <x v="6"/>
    <s v="김성북"/>
    <x v="1"/>
    <n v="308000"/>
    <n v="7"/>
  </r>
  <r>
    <s v="P1367"/>
    <s v="김정훈"/>
    <x v="7"/>
    <s v="이진아"/>
    <x v="1"/>
    <n v="77000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등록일" colHeaderCaption="등록경로">
  <location ref="B2:H9" firstHeaderRow="1" firstDataRow="3" firstDataCol="1"/>
  <pivotFields count="7">
    <pivotField showAll="0"/>
    <pivotField dataField="1"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axis="axisCol" showAll="0" sortType="descending">
      <items count="5">
        <item x="2"/>
        <item x="0"/>
        <item x="1"/>
        <item m="1" x="3"/>
        <item t="default"/>
      </items>
    </pivotField>
    <pivotField dataField="1" numFmtId="41" showAll="0"/>
    <pivotField numFmtId="176" showAll="0"/>
  </pivotFields>
  <rowFields count="1">
    <field x="2"/>
  </rowFields>
  <rowItems count="5">
    <i>
      <x v="1"/>
    </i>
    <i>
      <x v="2"/>
    </i>
    <i>
      <x v="3"/>
    </i>
    <i>
      <x v="4"/>
    </i>
    <i t="grand">
      <x/>
    </i>
  </rowItems>
  <colFields count="2">
    <field x="4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회원명" fld="1" subtotal="count" baseField="0" baseItem="0"/>
    <dataField name="평균 : 등록비(단위:원)" fld="5" subtotal="average" baseField="2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2" totalsRowShown="0" headerRowDxfId="7" tableBorderDxfId="6">
  <autoFilter ref="B18:E22"/>
  <tableColumns count="4">
    <tableColumn id="1" name="회원코드" dataDxfId="5"/>
    <tableColumn id="2" name="회원명" dataDxfId="4"/>
    <tableColumn id="4" name="담당자" dataDxfId="3"/>
    <tableColumn id="6" name="등록비_x000a_(단위:원)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showGridLines="0" tabSelected="1" workbookViewId="0">
      <selection activeCell="H6" sqref="H6"/>
    </sheetView>
  </sheetViews>
  <sheetFormatPr defaultRowHeight="13.5" x14ac:dyDescent="0.3"/>
  <cols>
    <col min="1" max="1" width="1.625" style="1" customWidth="1"/>
    <col min="2" max="3" width="10" style="1" customWidth="1"/>
    <col min="4" max="4" width="13.375" style="1" customWidth="1"/>
    <col min="5" max="5" width="11" style="1" customWidth="1"/>
    <col min="6" max="6" width="12.125" style="1" customWidth="1"/>
    <col min="7" max="7" width="14.125" style="1" bestFit="1" customWidth="1"/>
    <col min="8" max="8" width="14.25" style="1" customWidth="1"/>
    <col min="9" max="9" width="13.875" style="1" customWidth="1"/>
    <col min="10" max="10" width="13.25" style="1" customWidth="1"/>
    <col min="11" max="11" width="11.625" style="1" bestFit="1" customWidth="1"/>
    <col min="12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22" t="s">
        <v>1</v>
      </c>
      <c r="C4" s="23" t="s">
        <v>2</v>
      </c>
      <c r="D4" s="23" t="s">
        <v>4</v>
      </c>
      <c r="E4" s="23" t="s">
        <v>5</v>
      </c>
      <c r="F4" s="24" t="s">
        <v>28</v>
      </c>
      <c r="G4" s="24" t="s">
        <v>41</v>
      </c>
      <c r="H4" s="24" t="s">
        <v>40</v>
      </c>
      <c r="I4" s="23" t="s">
        <v>6</v>
      </c>
      <c r="J4" s="25" t="s">
        <v>49</v>
      </c>
    </row>
    <row r="5" spans="2:11" ht="19.5" customHeight="1" x14ac:dyDescent="0.3">
      <c r="B5" s="26" t="s">
        <v>19</v>
      </c>
      <c r="C5" s="27" t="s">
        <v>13</v>
      </c>
      <c r="D5" s="12">
        <v>43985</v>
      </c>
      <c r="E5" s="27" t="s">
        <v>10</v>
      </c>
      <c r="F5" s="9" t="s">
        <v>32</v>
      </c>
      <c r="G5" s="33">
        <v>80000</v>
      </c>
      <c r="H5" s="35">
        <v>3</v>
      </c>
      <c r="I5" s="9" t="str">
        <f t="shared" ref="I5:I7" si="0">IF(LEFT(B5,1)="H","헬스",IF(LEFT(B5,1)="P","필라테스","요가"))</f>
        <v>헬스</v>
      </c>
      <c r="J5" s="18" t="str">
        <f t="shared" ref="J5:J12" si="1">MONTH(D5)&amp;"월"</f>
        <v>6월</v>
      </c>
      <c r="K5" s="21"/>
    </row>
    <row r="6" spans="2:11" ht="19.5" customHeight="1" x14ac:dyDescent="0.3">
      <c r="B6" s="28" t="s">
        <v>7</v>
      </c>
      <c r="C6" s="29" t="s">
        <v>14</v>
      </c>
      <c r="D6" s="13">
        <v>44088</v>
      </c>
      <c r="E6" s="29" t="s">
        <v>11</v>
      </c>
      <c r="F6" s="10" t="s">
        <v>30</v>
      </c>
      <c r="G6" s="34">
        <v>140000</v>
      </c>
      <c r="H6" s="36">
        <v>2</v>
      </c>
      <c r="I6" s="10" t="str">
        <f t="shared" si="0"/>
        <v>필라테스</v>
      </c>
      <c r="J6" s="19" t="str">
        <f t="shared" si="1"/>
        <v>9월</v>
      </c>
      <c r="K6" s="21"/>
    </row>
    <row r="7" spans="2:11" ht="19.5" customHeight="1" x14ac:dyDescent="0.3">
      <c r="B7" s="28" t="s">
        <v>8</v>
      </c>
      <c r="C7" s="29" t="s">
        <v>15</v>
      </c>
      <c r="D7" s="13">
        <v>44109</v>
      </c>
      <c r="E7" s="29" t="s">
        <v>12</v>
      </c>
      <c r="F7" s="10" t="s">
        <v>30</v>
      </c>
      <c r="G7" s="34">
        <v>50000</v>
      </c>
      <c r="H7" s="36">
        <v>5</v>
      </c>
      <c r="I7" s="10" t="str">
        <f t="shared" si="0"/>
        <v>헬스</v>
      </c>
      <c r="J7" s="19" t="str">
        <f t="shared" si="1"/>
        <v>10월</v>
      </c>
      <c r="K7" s="21"/>
    </row>
    <row r="8" spans="2:11" ht="19.5" customHeight="1" x14ac:dyDescent="0.3">
      <c r="B8" s="28" t="s">
        <v>9</v>
      </c>
      <c r="C8" s="29" t="s">
        <v>16</v>
      </c>
      <c r="D8" s="13">
        <v>43868</v>
      </c>
      <c r="E8" s="29" t="s">
        <v>11</v>
      </c>
      <c r="F8" s="10" t="s">
        <v>32</v>
      </c>
      <c r="G8" s="34">
        <v>230000.00000000003</v>
      </c>
      <c r="H8" s="36">
        <v>4</v>
      </c>
      <c r="I8" s="10" t="str">
        <f>IF(LEFT(B8,1)="H","헬스",IF(LEFT(B8,1)="P","필라테스","요가"))</f>
        <v>요가</v>
      </c>
      <c r="J8" s="19" t="str">
        <f t="shared" si="1"/>
        <v>2월</v>
      </c>
      <c r="K8" s="21"/>
    </row>
    <row r="9" spans="2:11" ht="19.5" customHeight="1" x14ac:dyDescent="0.3">
      <c r="B9" s="28" t="s">
        <v>23</v>
      </c>
      <c r="C9" s="29" t="s">
        <v>17</v>
      </c>
      <c r="D9" s="13">
        <v>43915</v>
      </c>
      <c r="E9" s="29" t="s">
        <v>10</v>
      </c>
      <c r="F9" s="10" t="s">
        <v>32</v>
      </c>
      <c r="G9" s="34">
        <v>160000</v>
      </c>
      <c r="H9" s="36">
        <v>3</v>
      </c>
      <c r="I9" s="10" t="str">
        <f t="shared" ref="I9:I12" si="2">IF(LEFT(B9,1)="H","헬스",IF(LEFT(B9,1)="P","필라테스","요가"))</f>
        <v>요가</v>
      </c>
      <c r="J9" s="19" t="str">
        <f t="shared" si="1"/>
        <v>3월</v>
      </c>
      <c r="K9" s="21"/>
    </row>
    <row r="10" spans="2:11" ht="19.5" customHeight="1" x14ac:dyDescent="0.3">
      <c r="B10" s="28" t="s">
        <v>24</v>
      </c>
      <c r="C10" s="29" t="s">
        <v>22</v>
      </c>
      <c r="D10" s="13">
        <v>44059</v>
      </c>
      <c r="E10" s="29" t="s">
        <v>12</v>
      </c>
      <c r="F10" s="10" t="s">
        <v>47</v>
      </c>
      <c r="G10" s="34">
        <v>218000.00000000003</v>
      </c>
      <c r="H10" s="36">
        <v>1</v>
      </c>
      <c r="I10" s="10" t="str">
        <f t="shared" si="2"/>
        <v>헬스</v>
      </c>
      <c r="J10" s="19" t="str">
        <f t="shared" si="1"/>
        <v>8월</v>
      </c>
      <c r="K10" s="21"/>
    </row>
    <row r="11" spans="2:11" ht="19.5" customHeight="1" x14ac:dyDescent="0.3">
      <c r="B11" s="28" t="s">
        <v>25</v>
      </c>
      <c r="C11" s="29" t="s">
        <v>20</v>
      </c>
      <c r="D11" s="13">
        <v>43977</v>
      </c>
      <c r="E11" s="29" t="s">
        <v>10</v>
      </c>
      <c r="F11" s="10" t="s">
        <v>30</v>
      </c>
      <c r="G11" s="34">
        <v>308000</v>
      </c>
      <c r="H11" s="36">
        <v>7</v>
      </c>
      <c r="I11" s="10" t="str">
        <f t="shared" si="2"/>
        <v>필라테스</v>
      </c>
      <c r="J11" s="19" t="str">
        <f t="shared" si="1"/>
        <v>5월</v>
      </c>
      <c r="K11" s="21"/>
    </row>
    <row r="12" spans="2:11" ht="19.5" customHeight="1" thickBot="1" x14ac:dyDescent="0.35">
      <c r="B12" s="30" t="s">
        <v>26</v>
      </c>
      <c r="C12" s="31" t="s">
        <v>21</v>
      </c>
      <c r="D12" s="14">
        <v>44090</v>
      </c>
      <c r="E12" s="31" t="s">
        <v>11</v>
      </c>
      <c r="F12" s="11" t="s">
        <v>30</v>
      </c>
      <c r="G12" s="7">
        <v>77000</v>
      </c>
      <c r="H12" s="37">
        <v>4</v>
      </c>
      <c r="I12" s="11" t="str">
        <f t="shared" si="2"/>
        <v>필라테스</v>
      </c>
      <c r="J12" s="20" t="str">
        <f t="shared" si="1"/>
        <v>9월</v>
      </c>
      <c r="K12" s="21"/>
    </row>
    <row r="13" spans="2:11" ht="19.5" customHeight="1" x14ac:dyDescent="0.3">
      <c r="B13" s="52" t="s">
        <v>46</v>
      </c>
      <c r="C13" s="53"/>
      <c r="D13" s="54"/>
      <c r="E13" s="32" t="str">
        <f>INDEX($C$4:$C$12,MATCH("지인소개",$F$4:$F$12,0))</f>
        <v>조성용</v>
      </c>
      <c r="F13" s="55"/>
      <c r="G13" s="57" t="s">
        <v>48</v>
      </c>
      <c r="H13" s="53"/>
      <c r="I13" s="54"/>
      <c r="J13" s="8">
        <f>SUMIF(F5:F12,"전단지",등록비)</f>
        <v>470000</v>
      </c>
    </row>
    <row r="14" spans="2:11" ht="27.75" thickBot="1" x14ac:dyDescent="0.35">
      <c r="B14" s="58" t="s">
        <v>34</v>
      </c>
      <c r="C14" s="59"/>
      <c r="D14" s="60"/>
      <c r="E14" s="38">
        <f>COUNTIF($F$5:$F$12,"인터넷검색")</f>
        <v>4</v>
      </c>
      <c r="F14" s="56"/>
      <c r="G14" s="2" t="s">
        <v>1</v>
      </c>
      <c r="H14" s="3" t="s">
        <v>18</v>
      </c>
      <c r="I14" s="4" t="s">
        <v>41</v>
      </c>
      <c r="J14" s="15">
        <f>VLOOKUP(H14,B4:H12,6,0)</f>
        <v>80000</v>
      </c>
    </row>
    <row r="18" spans="10:10" x14ac:dyDescent="0.3">
      <c r="J18" s="40"/>
    </row>
    <row r="20" spans="10:10" ht="31.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$H5&gt;=5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workbookViewId="0">
      <selection activeCell="J18" sqref="J18"/>
    </sheetView>
  </sheetViews>
  <sheetFormatPr defaultRowHeight="13.5" x14ac:dyDescent="0.3"/>
  <cols>
    <col min="1" max="1" width="1.625" style="1" customWidth="1"/>
    <col min="2" max="2" width="15.875" style="1" customWidth="1"/>
    <col min="3" max="3" width="10.625" style="1" customWidth="1"/>
    <col min="4" max="4" width="13.625" style="1" customWidth="1"/>
    <col min="5" max="5" width="12.875" style="1" customWidth="1"/>
    <col min="6" max="6" width="15" style="1" bestFit="1" customWidth="1"/>
    <col min="7" max="7" width="13.25" style="1" bestFit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22" t="s">
        <v>1</v>
      </c>
      <c r="C2" s="23" t="s">
        <v>2</v>
      </c>
      <c r="D2" s="23" t="s">
        <v>4</v>
      </c>
      <c r="E2" s="23" t="s">
        <v>5</v>
      </c>
      <c r="F2" s="24" t="s">
        <v>28</v>
      </c>
      <c r="G2" s="24" t="s">
        <v>41</v>
      </c>
      <c r="H2" s="24" t="s">
        <v>40</v>
      </c>
    </row>
    <row r="3" spans="2:8" x14ac:dyDescent="0.3">
      <c r="B3" s="26" t="s">
        <v>19</v>
      </c>
      <c r="C3" s="27" t="s">
        <v>13</v>
      </c>
      <c r="D3" s="12">
        <v>43985</v>
      </c>
      <c r="E3" s="27" t="s">
        <v>10</v>
      </c>
      <c r="F3" s="9" t="s">
        <v>32</v>
      </c>
      <c r="G3" s="33">
        <v>80000</v>
      </c>
      <c r="H3" s="35">
        <v>3</v>
      </c>
    </row>
    <row r="4" spans="2:8" x14ac:dyDescent="0.3">
      <c r="B4" s="28" t="s">
        <v>7</v>
      </c>
      <c r="C4" s="29" t="s">
        <v>14</v>
      </c>
      <c r="D4" s="13">
        <v>44088</v>
      </c>
      <c r="E4" s="29" t="s">
        <v>11</v>
      </c>
      <c r="F4" s="10" t="s">
        <v>30</v>
      </c>
      <c r="G4" s="34">
        <v>140000</v>
      </c>
      <c r="H4" s="36">
        <v>2</v>
      </c>
    </row>
    <row r="5" spans="2:8" x14ac:dyDescent="0.3">
      <c r="B5" s="28" t="s">
        <v>8</v>
      </c>
      <c r="C5" s="29" t="s">
        <v>15</v>
      </c>
      <c r="D5" s="13">
        <v>44109</v>
      </c>
      <c r="E5" s="29" t="s">
        <v>12</v>
      </c>
      <c r="F5" s="10" t="s">
        <v>30</v>
      </c>
      <c r="G5" s="34">
        <v>50000</v>
      </c>
      <c r="H5" s="36">
        <v>5</v>
      </c>
    </row>
    <row r="6" spans="2:8" x14ac:dyDescent="0.3">
      <c r="B6" s="28" t="s">
        <v>9</v>
      </c>
      <c r="C6" s="29" t="s">
        <v>16</v>
      </c>
      <c r="D6" s="13">
        <v>43868</v>
      </c>
      <c r="E6" s="29" t="s">
        <v>11</v>
      </c>
      <c r="F6" s="10" t="s">
        <v>32</v>
      </c>
      <c r="G6" s="34">
        <v>230000.00000000003</v>
      </c>
      <c r="H6" s="36">
        <v>4</v>
      </c>
    </row>
    <row r="7" spans="2:8" x14ac:dyDescent="0.3">
      <c r="B7" s="28" t="s">
        <v>23</v>
      </c>
      <c r="C7" s="29" t="s">
        <v>17</v>
      </c>
      <c r="D7" s="13">
        <v>43915</v>
      </c>
      <c r="E7" s="29" t="s">
        <v>10</v>
      </c>
      <c r="F7" s="10" t="s">
        <v>32</v>
      </c>
      <c r="G7" s="34">
        <v>160000</v>
      </c>
      <c r="H7" s="36">
        <v>3</v>
      </c>
    </row>
    <row r="8" spans="2:8" x14ac:dyDescent="0.3">
      <c r="B8" s="28" t="s">
        <v>24</v>
      </c>
      <c r="C8" s="29" t="s">
        <v>22</v>
      </c>
      <c r="D8" s="13">
        <v>44059</v>
      </c>
      <c r="E8" s="29" t="s">
        <v>12</v>
      </c>
      <c r="F8" s="10" t="s">
        <v>33</v>
      </c>
      <c r="G8" s="34">
        <v>218000.00000000003</v>
      </c>
      <c r="H8" s="36">
        <v>1</v>
      </c>
    </row>
    <row r="9" spans="2:8" x14ac:dyDescent="0.3">
      <c r="B9" s="28" t="s">
        <v>25</v>
      </c>
      <c r="C9" s="29" t="s">
        <v>20</v>
      </c>
      <c r="D9" s="13">
        <v>43977</v>
      </c>
      <c r="E9" s="29" t="s">
        <v>10</v>
      </c>
      <c r="F9" s="10" t="s">
        <v>30</v>
      </c>
      <c r="G9" s="34">
        <v>308000</v>
      </c>
      <c r="H9" s="36">
        <v>7</v>
      </c>
    </row>
    <row r="10" spans="2:8" ht="14.25" thickBot="1" x14ac:dyDescent="0.35">
      <c r="B10" s="30" t="s">
        <v>26</v>
      </c>
      <c r="C10" s="31" t="s">
        <v>21</v>
      </c>
      <c r="D10" s="14">
        <v>44090</v>
      </c>
      <c r="E10" s="31" t="s">
        <v>11</v>
      </c>
      <c r="F10" s="11" t="s">
        <v>30</v>
      </c>
      <c r="G10" s="7">
        <v>77000</v>
      </c>
      <c r="H10" s="37">
        <v>4</v>
      </c>
    </row>
    <row r="13" spans="2:8" ht="14.25" thickBot="1" x14ac:dyDescent="0.35"/>
    <row r="14" spans="2:8" x14ac:dyDescent="0.3">
      <c r="B14" s="5" t="s">
        <v>4</v>
      </c>
      <c r="C14" s="6" t="s">
        <v>40</v>
      </c>
    </row>
    <row r="15" spans="2:8" x14ac:dyDescent="0.3">
      <c r="B15" s="1" t="s">
        <v>45</v>
      </c>
    </row>
    <row r="16" spans="2:8" x14ac:dyDescent="0.3">
      <c r="C16" s="1" t="s">
        <v>44</v>
      </c>
    </row>
    <row r="18" spans="2:5" ht="27" x14ac:dyDescent="0.3">
      <c r="B18" s="44" t="s">
        <v>1</v>
      </c>
      <c r="C18" s="45" t="s">
        <v>2</v>
      </c>
      <c r="D18" s="45" t="s">
        <v>5</v>
      </c>
      <c r="E18" s="46" t="s">
        <v>41</v>
      </c>
    </row>
    <row r="19" spans="2:5" x14ac:dyDescent="0.3">
      <c r="B19" s="43" t="s">
        <v>8</v>
      </c>
      <c r="C19" s="41" t="s">
        <v>15</v>
      </c>
      <c r="D19" s="41" t="s">
        <v>12</v>
      </c>
      <c r="E19" s="42">
        <v>50000</v>
      </c>
    </row>
    <row r="20" spans="2:5" x14ac:dyDescent="0.3">
      <c r="B20" s="43" t="s">
        <v>9</v>
      </c>
      <c r="C20" s="41" t="s">
        <v>16</v>
      </c>
      <c r="D20" s="41" t="s">
        <v>11</v>
      </c>
      <c r="E20" s="42">
        <v>230000.00000000003</v>
      </c>
    </row>
    <row r="21" spans="2:5" x14ac:dyDescent="0.3">
      <c r="B21" s="43" t="s">
        <v>23</v>
      </c>
      <c r="C21" s="41" t="s">
        <v>17</v>
      </c>
      <c r="D21" s="41" t="s">
        <v>10</v>
      </c>
      <c r="E21" s="42">
        <v>160000</v>
      </c>
    </row>
    <row r="22" spans="2:5" x14ac:dyDescent="0.3">
      <c r="B22" s="47" t="s">
        <v>25</v>
      </c>
      <c r="C22" s="48" t="s">
        <v>20</v>
      </c>
      <c r="D22" s="48" t="s">
        <v>10</v>
      </c>
      <c r="E22" s="49">
        <v>308000</v>
      </c>
    </row>
  </sheetData>
  <phoneticPr fontId="2" type="noConversion"/>
  <conditionalFormatting sqref="B3:H10">
    <cfRule type="expression" dxfId="8" priority="2">
      <formula>$H3&gt;=5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workbookViewId="0">
      <selection activeCell="J18" sqref="J18"/>
    </sheetView>
  </sheetViews>
  <sheetFormatPr defaultRowHeight="13.5" x14ac:dyDescent="0.3"/>
  <cols>
    <col min="1" max="1" width="1.625" style="1" customWidth="1"/>
    <col min="2" max="2" width="11.375" style="1" bestFit="1" customWidth="1"/>
    <col min="3" max="3" width="13.25" style="1" bestFit="1" customWidth="1"/>
    <col min="4" max="4" width="21.375" style="1" bestFit="1" customWidth="1"/>
    <col min="5" max="5" width="13.125" style="1" bestFit="1" customWidth="1"/>
    <col min="6" max="6" width="21.375" style="1" bestFit="1" customWidth="1"/>
    <col min="7" max="7" width="13.125" style="1" bestFit="1" customWidth="1"/>
    <col min="8" max="8" width="21.375" style="1" bestFit="1" customWidth="1"/>
    <col min="9" max="10" width="18" style="1" bestFit="1" customWidth="1"/>
    <col min="11" max="16384" width="9" style="1"/>
  </cols>
  <sheetData>
    <row r="1" spans="2:10" ht="19.5" customHeight="1" x14ac:dyDescent="0.3"/>
    <row r="2" spans="2:10" ht="16.5" x14ac:dyDescent="0.3">
      <c r="B2" s="51"/>
      <c r="C2" s="17" t="s">
        <v>27</v>
      </c>
      <c r="D2" s="51"/>
      <c r="E2" s="51"/>
      <c r="F2" s="51"/>
      <c r="G2" s="51"/>
      <c r="H2" s="51"/>
      <c r="I2"/>
      <c r="J2"/>
    </row>
    <row r="3" spans="2:10" ht="16.5" x14ac:dyDescent="0.3">
      <c r="B3" s="51"/>
      <c r="C3" s="61" t="s">
        <v>50</v>
      </c>
      <c r="D3" s="62"/>
      <c r="E3" s="61" t="s">
        <v>31</v>
      </c>
      <c r="F3" s="62"/>
      <c r="G3" s="61" t="s">
        <v>29</v>
      </c>
      <c r="H3" s="62"/>
      <c r="I3"/>
      <c r="J3"/>
    </row>
    <row r="4" spans="2:10" ht="16.5" x14ac:dyDescent="0.3">
      <c r="B4" s="17" t="s">
        <v>3</v>
      </c>
      <c r="C4" s="50" t="s">
        <v>39</v>
      </c>
      <c r="D4" s="50" t="s">
        <v>43</v>
      </c>
      <c r="E4" s="50" t="s">
        <v>39</v>
      </c>
      <c r="F4" s="50" t="s">
        <v>43</v>
      </c>
      <c r="G4" s="50" t="s">
        <v>39</v>
      </c>
      <c r="H4" s="50" t="s">
        <v>43</v>
      </c>
      <c r="I4"/>
      <c r="J4"/>
    </row>
    <row r="5" spans="2:10" ht="16.5" x14ac:dyDescent="0.3">
      <c r="B5" s="39" t="s">
        <v>35</v>
      </c>
      <c r="C5" s="16" t="s">
        <v>42</v>
      </c>
      <c r="D5" s="16" t="s">
        <v>42</v>
      </c>
      <c r="E5" s="16">
        <v>2</v>
      </c>
      <c r="F5" s="16">
        <v>195000</v>
      </c>
      <c r="G5" s="16" t="s">
        <v>42</v>
      </c>
      <c r="H5" s="16" t="s">
        <v>42</v>
      </c>
      <c r="I5"/>
      <c r="J5"/>
    </row>
    <row r="6" spans="2:10" ht="16.5" x14ac:dyDescent="0.3">
      <c r="B6" s="39" t="s">
        <v>36</v>
      </c>
      <c r="C6" s="16" t="s">
        <v>42</v>
      </c>
      <c r="D6" s="16" t="s">
        <v>42</v>
      </c>
      <c r="E6" s="16">
        <v>1</v>
      </c>
      <c r="F6" s="16">
        <v>80000</v>
      </c>
      <c r="G6" s="16">
        <v>1</v>
      </c>
      <c r="H6" s="16">
        <v>308000</v>
      </c>
      <c r="I6"/>
      <c r="J6"/>
    </row>
    <row r="7" spans="2:10" ht="16.5" x14ac:dyDescent="0.3">
      <c r="B7" s="39" t="s">
        <v>37</v>
      </c>
      <c r="C7" s="16">
        <v>1</v>
      </c>
      <c r="D7" s="16">
        <v>218000.00000000003</v>
      </c>
      <c r="E7" s="16" t="s">
        <v>42</v>
      </c>
      <c r="F7" s="16" t="s">
        <v>42</v>
      </c>
      <c r="G7" s="16">
        <v>2</v>
      </c>
      <c r="H7" s="16">
        <v>108500</v>
      </c>
      <c r="I7"/>
      <c r="J7"/>
    </row>
    <row r="8" spans="2:10" ht="16.5" x14ac:dyDescent="0.3">
      <c r="B8" s="39" t="s">
        <v>38</v>
      </c>
      <c r="C8" s="16" t="s">
        <v>42</v>
      </c>
      <c r="D8" s="16" t="s">
        <v>42</v>
      </c>
      <c r="E8" s="16" t="s">
        <v>42</v>
      </c>
      <c r="F8" s="16" t="s">
        <v>42</v>
      </c>
      <c r="G8" s="16">
        <v>1</v>
      </c>
      <c r="H8" s="16">
        <v>50000</v>
      </c>
      <c r="I8"/>
      <c r="J8"/>
    </row>
    <row r="9" spans="2:10" ht="16.5" x14ac:dyDescent="0.3">
      <c r="B9" s="39" t="s">
        <v>0</v>
      </c>
      <c r="C9" s="16">
        <v>1</v>
      </c>
      <c r="D9" s="16">
        <v>218000.00000000003</v>
      </c>
      <c r="E9" s="16">
        <v>3</v>
      </c>
      <c r="F9" s="16">
        <v>156666.66666666666</v>
      </c>
      <c r="G9" s="16">
        <v>4</v>
      </c>
      <c r="H9" s="16">
        <v>143750</v>
      </c>
      <c r="I9"/>
      <c r="J9"/>
    </row>
    <row r="10" spans="2:10" ht="16.5" x14ac:dyDescent="0.3">
      <c r="B10"/>
      <c r="C10"/>
      <c r="D10"/>
      <c r="E10"/>
      <c r="F10"/>
    </row>
    <row r="11" spans="2:10" ht="16.5" x14ac:dyDescent="0.3">
      <c r="B11"/>
      <c r="C11"/>
      <c r="D11"/>
      <c r="E11"/>
      <c r="F11"/>
    </row>
    <row r="12" spans="2:10" ht="16.5" x14ac:dyDescent="0.3">
      <c r="B12"/>
      <c r="C12"/>
      <c r="D12"/>
      <c r="E12"/>
      <c r="F12"/>
    </row>
    <row r="13" spans="2:10" ht="16.5" x14ac:dyDescent="0.3">
      <c r="B13"/>
      <c r="C13"/>
      <c r="D13"/>
      <c r="E13"/>
      <c r="F13"/>
    </row>
    <row r="14" spans="2:10" ht="16.5" x14ac:dyDescent="0.3">
      <c r="B14"/>
      <c r="C14"/>
      <c r="D14"/>
      <c r="E14"/>
      <c r="F14"/>
    </row>
    <row r="15" spans="2:10" ht="16.5" x14ac:dyDescent="0.3">
      <c r="B15"/>
      <c r="C15"/>
      <c r="D15"/>
      <c r="E15"/>
      <c r="F15"/>
    </row>
    <row r="16" spans="2:10" ht="16.5" x14ac:dyDescent="0.3">
      <c r="B16"/>
      <c r="C16"/>
      <c r="D16"/>
      <c r="E16"/>
      <c r="F16"/>
    </row>
    <row r="17" spans="2:6" ht="16.5" x14ac:dyDescent="0.3">
      <c r="B17"/>
      <c r="C17"/>
      <c r="D17"/>
      <c r="E17"/>
      <c r="F17"/>
    </row>
    <row r="18" spans="2:6" ht="16.5" x14ac:dyDescent="0.3">
      <c r="B18"/>
      <c r="C18"/>
      <c r="D18"/>
      <c r="E18"/>
      <c r="F18"/>
    </row>
    <row r="19" spans="2:6" ht="16.5" x14ac:dyDescent="0.3">
      <c r="B19"/>
      <c r="C19"/>
      <c r="D19"/>
      <c r="E19"/>
      <c r="F19"/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등록비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2021-01-11T01:45:51Z</dcterms:modified>
</cp:coreProperties>
</file>